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.ea\Desktop\ДУМА 2026\февраль\решения от 24.02.2026\решение\"/>
    </mc:Choice>
  </mc:AlternateContent>
  <bookViews>
    <workbookView xWindow="-120" yWindow="-120" windowWidth="25440" windowHeight="15390" tabRatio="318"/>
  </bookViews>
  <sheets>
    <sheet name="прил. 1" sheetId="2" r:id="rId1"/>
  </sheets>
  <definedNames>
    <definedName name="_xlnm.Print_Area" localSheetId="0">'прил. 1'!$A:$Q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7" i="2" l="1"/>
  <c r="Q33" i="2"/>
  <c r="Q32" i="2"/>
  <c r="Q28" i="2"/>
  <c r="Q27" i="2"/>
  <c r="Q26" i="2"/>
  <c r="Q25" i="2"/>
  <c r="Q24" i="2"/>
  <c r="Q23" i="2"/>
  <c r="Q22" i="2"/>
  <c r="Q20" i="2"/>
  <c r="P36" i="2"/>
  <c r="P35" i="2" s="1"/>
  <c r="P34" i="2" s="1"/>
  <c r="Q34" i="2" s="1"/>
  <c r="P32" i="2"/>
  <c r="P31" i="2"/>
  <c r="P30" i="2" s="1"/>
  <c r="Q30" i="2" s="1"/>
  <c r="P27" i="2"/>
  <c r="P25" i="2"/>
  <c r="P24" i="2" s="1"/>
  <c r="P23" i="2" s="1"/>
  <c r="P21" i="2"/>
  <c r="Q21" i="2" s="1"/>
  <c r="P19" i="2"/>
  <c r="Q19" i="2" s="1"/>
  <c r="L37" i="2"/>
  <c r="L33" i="2"/>
  <c r="L32" i="2"/>
  <c r="L28" i="2"/>
  <c r="L27" i="2"/>
  <c r="L26" i="2"/>
  <c r="L25" i="2"/>
  <c r="L24" i="2"/>
  <c r="L23" i="2"/>
  <c r="L22" i="2"/>
  <c r="L20" i="2"/>
  <c r="K36" i="2"/>
  <c r="K35" i="2" s="1"/>
  <c r="K34" i="2" s="1"/>
  <c r="L34" i="2" s="1"/>
  <c r="K32" i="2"/>
  <c r="K31" i="2"/>
  <c r="K30" i="2" s="1"/>
  <c r="L30" i="2" s="1"/>
  <c r="K27" i="2"/>
  <c r="K25" i="2"/>
  <c r="K24" i="2" s="1"/>
  <c r="K23" i="2" s="1"/>
  <c r="K21" i="2"/>
  <c r="L21" i="2" s="1"/>
  <c r="K19" i="2"/>
  <c r="L19" i="2" s="1"/>
  <c r="F36" i="2"/>
  <c r="F35" i="2" s="1"/>
  <c r="F34" i="2" s="1"/>
  <c r="F32" i="2"/>
  <c r="F31" i="2"/>
  <c r="F30" i="2" s="1"/>
  <c r="F27" i="2"/>
  <c r="F25" i="2"/>
  <c r="F24" i="2" s="1"/>
  <c r="F23" i="2" s="1"/>
  <c r="F21" i="2"/>
  <c r="F19" i="2"/>
  <c r="C27" i="2"/>
  <c r="C25" i="2"/>
  <c r="N21" i="2"/>
  <c r="M21" i="2"/>
  <c r="I21" i="2"/>
  <c r="H21" i="2"/>
  <c r="D21" i="2"/>
  <c r="C21" i="2"/>
  <c r="C19" i="2"/>
  <c r="O37" i="2"/>
  <c r="O33" i="2"/>
  <c r="O28" i="2"/>
  <c r="O26" i="2"/>
  <c r="O22" i="2"/>
  <c r="O20" i="2"/>
  <c r="N36" i="2"/>
  <c r="N35" i="2" s="1"/>
  <c r="N34" i="2" s="1"/>
  <c r="N32" i="2"/>
  <c r="N31" i="2"/>
  <c r="N30" i="2" s="1"/>
  <c r="N27" i="2"/>
  <c r="N25" i="2"/>
  <c r="N19" i="2"/>
  <c r="J37" i="2"/>
  <c r="J33" i="2"/>
  <c r="J28" i="2"/>
  <c r="J26" i="2"/>
  <c r="J22" i="2"/>
  <c r="J21" i="2" s="1"/>
  <c r="J20" i="2"/>
  <c r="I36" i="2"/>
  <c r="I35" i="2" s="1"/>
  <c r="I34" i="2" s="1"/>
  <c r="I32" i="2"/>
  <c r="I31" i="2"/>
  <c r="I30" i="2" s="1"/>
  <c r="I27" i="2"/>
  <c r="I25" i="2"/>
  <c r="I19" i="2"/>
  <c r="D27" i="2"/>
  <c r="D25" i="2"/>
  <c r="D32" i="2"/>
  <c r="D31" i="2"/>
  <c r="D30" i="2" s="1"/>
  <c r="D36" i="2"/>
  <c r="D35" i="2" s="1"/>
  <c r="E37" i="2"/>
  <c r="G37" i="2" s="1"/>
  <c r="E33" i="2"/>
  <c r="G33" i="2" s="1"/>
  <c r="E28" i="2"/>
  <c r="G28" i="2" s="1"/>
  <c r="E26" i="2"/>
  <c r="G26" i="2" s="1"/>
  <c r="E22" i="2"/>
  <c r="G22" i="2" s="1"/>
  <c r="E20" i="2"/>
  <c r="G20" i="2" s="1"/>
  <c r="D19" i="2"/>
  <c r="L35" i="2" l="1"/>
  <c r="L36" i="2"/>
  <c r="Q36" i="2"/>
  <c r="Q35" i="2"/>
  <c r="Q31" i="2"/>
  <c r="L31" i="2"/>
  <c r="P29" i="2"/>
  <c r="Q29" i="2" s="1"/>
  <c r="P18" i="2"/>
  <c r="K18" i="2"/>
  <c r="L18" i="2" s="1"/>
  <c r="K29" i="2"/>
  <c r="L29" i="2" s="1"/>
  <c r="F18" i="2"/>
  <c r="F29" i="2"/>
  <c r="F17" i="2" s="1"/>
  <c r="C24" i="2"/>
  <c r="C23" i="2" s="1"/>
  <c r="N24" i="2"/>
  <c r="N23" i="2" s="1"/>
  <c r="I24" i="2"/>
  <c r="I23" i="2" s="1"/>
  <c r="O21" i="2"/>
  <c r="D24" i="2"/>
  <c r="D23" i="2" s="1"/>
  <c r="N18" i="2"/>
  <c r="I18" i="2"/>
  <c r="E21" i="2"/>
  <c r="G21" i="2" s="1"/>
  <c r="N29" i="2"/>
  <c r="I29" i="2"/>
  <c r="D34" i="2"/>
  <c r="D18" i="2"/>
  <c r="M36" i="2"/>
  <c r="O36" i="2" s="1"/>
  <c r="M32" i="2"/>
  <c r="O32" i="2" s="1"/>
  <c r="M31" i="2"/>
  <c r="O31" i="2" s="1"/>
  <c r="M27" i="2"/>
  <c r="O27" i="2" s="1"/>
  <c r="M25" i="2"/>
  <c r="O25" i="2" s="1"/>
  <c r="M19" i="2"/>
  <c r="O19" i="2" s="1"/>
  <c r="P17" i="2" l="1"/>
  <c r="Q17" i="2" s="1"/>
  <c r="Q18" i="2"/>
  <c r="K17" i="2"/>
  <c r="L17" i="2" s="1"/>
  <c r="N17" i="2"/>
  <c r="I17" i="2"/>
  <c r="D29" i="2"/>
  <c r="D17" i="2" s="1"/>
  <c r="M30" i="2"/>
  <c r="O30" i="2" s="1"/>
  <c r="M35" i="2"/>
  <c r="O35" i="2" s="1"/>
  <c r="M24" i="2"/>
  <c r="O24" i="2" s="1"/>
  <c r="M18" i="2"/>
  <c r="O18" i="2" s="1"/>
  <c r="H36" i="2"/>
  <c r="J36" i="2" s="1"/>
  <c r="H32" i="2"/>
  <c r="J32" i="2" s="1"/>
  <c r="H31" i="2"/>
  <c r="J31" i="2" s="1"/>
  <c r="H27" i="2"/>
  <c r="J27" i="2" s="1"/>
  <c r="H25" i="2"/>
  <c r="J25" i="2" s="1"/>
  <c r="H19" i="2"/>
  <c r="J19" i="2" s="1"/>
  <c r="M34" i="2" l="1"/>
  <c r="H30" i="2"/>
  <c r="J30" i="2" s="1"/>
  <c r="M23" i="2"/>
  <c r="O23" i="2" s="1"/>
  <c r="H35" i="2"/>
  <c r="J35" i="2" s="1"/>
  <c r="H18" i="2"/>
  <c r="J18" i="2" s="1"/>
  <c r="H24" i="2"/>
  <c r="J24" i="2" s="1"/>
  <c r="E19" i="2"/>
  <c r="G19" i="2" s="1"/>
  <c r="E25" i="2"/>
  <c r="G25" i="2" s="1"/>
  <c r="E27" i="2"/>
  <c r="G27" i="2" s="1"/>
  <c r="C31" i="2"/>
  <c r="E31" i="2" s="1"/>
  <c r="G31" i="2" s="1"/>
  <c r="C32" i="2"/>
  <c r="E32" i="2" s="1"/>
  <c r="G32" i="2" s="1"/>
  <c r="C36" i="2"/>
  <c r="E36" i="2" s="1"/>
  <c r="G36" i="2" s="1"/>
  <c r="M29" i="2" l="1"/>
  <c r="O29" i="2" s="1"/>
  <c r="O34" i="2"/>
  <c r="C30" i="2"/>
  <c r="E30" i="2" s="1"/>
  <c r="G30" i="2" s="1"/>
  <c r="H23" i="2"/>
  <c r="J23" i="2" s="1"/>
  <c r="C35" i="2"/>
  <c r="E35" i="2" s="1"/>
  <c r="G35" i="2" s="1"/>
  <c r="H34" i="2"/>
  <c r="J34" i="2" s="1"/>
  <c r="E24" i="2"/>
  <c r="G24" i="2" s="1"/>
  <c r="C18" i="2"/>
  <c r="E18" i="2" s="1"/>
  <c r="G18" i="2" s="1"/>
  <c r="M17" i="2" l="1"/>
  <c r="O17" i="2" s="1"/>
  <c r="C34" i="2"/>
  <c r="E34" i="2" s="1"/>
  <c r="G34" i="2" s="1"/>
  <c r="E23" i="2"/>
  <c r="G23" i="2" s="1"/>
  <c r="H29" i="2"/>
  <c r="J29" i="2" s="1"/>
  <c r="C29" i="2" l="1"/>
  <c r="E29" i="2" s="1"/>
  <c r="G29" i="2" s="1"/>
  <c r="H17" i="2"/>
  <c r="J17" i="2" s="1"/>
  <c r="C17" i="2" l="1"/>
  <c r="E17" i="2" s="1"/>
  <c r="G17" i="2" s="1"/>
</calcChain>
</file>

<file path=xl/sharedStrings.xml><?xml version="1.0" encoding="utf-8"?>
<sst xmlns="http://schemas.openxmlformats.org/spreadsheetml/2006/main" count="70" uniqueCount="63">
  <si>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</si>
  <si>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</si>
  <si>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</si>
  <si>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</si>
  <si>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</si>
  <si>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</si>
  <si>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</si>
  <si>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</si>
  <si>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</si>
  <si>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</si>
  <si>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</si>
  <si>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</si>
  <si>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</si>
  <si>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</si>
  <si>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</si>
  <si>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</si>
  <si>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</si>
  <si>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</si>
  <si>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</si>
  <si>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</si>
  <si>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</si>
  <si>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</si>
  <si>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</si>
  <si>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</si>
  <si>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</si>
  <si>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</si>
  <si>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</si>
  <si>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</si>
  <si>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</si>
  <si>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</si>
  <si>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</si>
  <si>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</si>
  <si>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</si>
  <si>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</si>
  <si>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</si>
  <si>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</si>
  <si>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</si>
  <si>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</si>
  <si>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</si>
  <si>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</si>
  <si>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</si>
  <si>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</si>
  <si>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</si>
  <si>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</si>
  <si>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</si>
  <si>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</si>
  <si>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2026 год и плановый период 2027 и 2028 годов</t>
  </si>
  <si>
    <t>Изменения</t>
  </si>
  <si>
    <t>Проект решения
(2026 год)</t>
  </si>
  <si>
    <t>Проект решения
(2027 год)</t>
  </si>
  <si>
    <t>Проект решения
(2028 год)</t>
  </si>
  <si>
    <t xml:space="preserve">                                                                                                                                                к решению Череповецкой </t>
  </si>
  <si>
    <t xml:space="preserve">                                      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</si>
  <si>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</si>
  <si>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от 17.12.2025 № 201</t>
  </si>
  <si>
    <t xml:space="preserve">Изменения </t>
  </si>
  <si>
    <t>Решения ЧГД от 17.12.2025 № 201 (2026 год)</t>
  </si>
  <si>
    <t>Решения ЧГД от 17.12.2025 № 201 (2027 год)</t>
  </si>
  <si>
    <t>Решения ЧГД от 17.12.2025 № 201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</si>
  <si>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</si>
  <si>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</si>
  <si>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</si>
  <si>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                  от 24.02.2026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</si>
</sst>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Excel Built-in 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tabSelected="1" zoomScale="62" zoomScaleNormal="62" zoomScaleSheetLayoutView="85" workbookViewId="0">
      <selection activeCell="Q14" sqref="Q14"/>
    </sheetView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hidden="1" customWidth="1"/>
    <col min="4" max="4" width="17.7109375" style="1" hidden="1" customWidth="1"/>
    <col min="5" max="5" width="21.5703125" style="1" hidden="1" customWidth="1"/>
    <col min="6" max="6" width="17.140625" style="1" hidden="1" customWidth="1"/>
    <col min="7" max="7" width="20.140625" style="1" customWidth="1"/>
    <col min="8" max="8" width="19.5703125" style="1" hidden="1" customWidth="1"/>
    <col min="9" max="9" width="18.7109375" style="1" hidden="1" customWidth="1"/>
    <col min="10" max="10" width="22.28515625" style="1" hidden="1" customWidth="1"/>
    <col min="11" max="11" width="16.28515625" style="1" hidden="1" customWidth="1"/>
    <col min="12" max="12" width="20.42578125" style="1" customWidth="1"/>
    <col min="13" max="13" width="20" style="1" hidden="1" customWidth="1"/>
    <col min="14" max="14" width="16.28515625" style="1" hidden="1" customWidth="1"/>
    <col min="15" max="15" width="22.42578125" style="1" hidden="1" customWidth="1"/>
    <col min="16" max="16" width="16.5703125" style="1" hidden="1" customWidth="1"/>
    <col min="17" max="17" width="19.42578125" style="1" customWidth="1"/>
    <col min="18" max="16384" width="9.140625" style="1"/>
  </cols>
  <sheetData>
    <row r="1" spans="1:17" x14ac:dyDescent="0.2">
      <c r="B1" s="21" t="s">
        <v>52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2"/>
      <c r="Q1" s="22"/>
    </row>
    <row r="2" spans="1:17" x14ac:dyDescent="0.2">
      <c r="B2" s="21" t="s">
        <v>51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  <c r="Q2" s="22"/>
    </row>
    <row r="3" spans="1:17" x14ac:dyDescent="0.2">
      <c r="B3" s="21" t="s">
        <v>53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  <c r="Q3" s="22"/>
    </row>
    <row r="4" spans="1:17" x14ac:dyDescent="0.2">
      <c r="B4" s="21" t="s">
        <v>62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  <c r="Q4" s="22"/>
    </row>
    <row r="5" spans="1:17" x14ac:dyDescent="0.2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7" x14ac:dyDescent="0.2">
      <c r="B6" s="21" t="s">
        <v>52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  <c r="Q6" s="22"/>
    </row>
    <row r="7" spans="1:17" x14ac:dyDescent="0.2">
      <c r="B7" s="21" t="s">
        <v>51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  <c r="Q7" s="22"/>
    </row>
    <row r="8" spans="1:17" x14ac:dyDescent="0.2">
      <c r="B8" s="21" t="s">
        <v>53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  <c r="Q8" s="22"/>
    </row>
    <row r="9" spans="1:17" x14ac:dyDescent="0.2">
      <c r="B9" s="21" t="s">
        <v>54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  <c r="Q9" s="22"/>
    </row>
    <row r="10" spans="1:17" x14ac:dyDescent="0.2">
      <c r="B10" s="2"/>
    </row>
    <row r="11" spans="1:17" x14ac:dyDescent="0.2">
      <c r="A11" s="15" t="s">
        <v>33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 x14ac:dyDescent="0.25">
      <c r="A12" s="16" t="s">
        <v>46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4" spans="1:17" x14ac:dyDescent="0.2">
      <c r="C14" s="2"/>
      <c r="D14" s="2"/>
      <c r="E14" s="2"/>
      <c r="F14" s="2"/>
      <c r="G14" s="2"/>
      <c r="M14" s="2"/>
    </row>
    <row r="15" spans="1:17" ht="27.75" customHeight="1" x14ac:dyDescent="0.2">
      <c r="A15" s="14" t="s">
        <v>4</v>
      </c>
      <c r="B15" s="14" t="s">
        <v>34</v>
      </c>
      <c r="C15" s="17" t="s">
        <v>45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  <c r="O15" s="19"/>
      <c r="P15" s="19"/>
      <c r="Q15" s="20"/>
    </row>
    <row r="16" spans="1:17" ht="68.25" customHeight="1" x14ac:dyDescent="0.2">
      <c r="A16" s="14"/>
      <c r="B16" s="14"/>
      <c r="C16" s="13" t="s">
        <v>48</v>
      </c>
      <c r="D16" s="13" t="s">
        <v>47</v>
      </c>
      <c r="E16" s="13" t="s">
        <v>56</v>
      </c>
      <c r="F16" s="13" t="s">
        <v>47</v>
      </c>
      <c r="G16" s="13" t="s">
        <v>59</v>
      </c>
      <c r="H16" s="13" t="s">
        <v>49</v>
      </c>
      <c r="I16" s="11" t="s">
        <v>47</v>
      </c>
      <c r="J16" s="13" t="s">
        <v>57</v>
      </c>
      <c r="K16" s="11" t="s">
        <v>47</v>
      </c>
      <c r="L16" s="13" t="s">
        <v>60</v>
      </c>
      <c r="M16" s="13" t="s">
        <v>50</v>
      </c>
      <c r="N16" s="11" t="s">
        <v>47</v>
      </c>
      <c r="O16" s="13" t="s">
        <v>58</v>
      </c>
      <c r="P16" s="11" t="s">
        <v>55</v>
      </c>
      <c r="Q16" s="13" t="s">
        <v>61</v>
      </c>
    </row>
    <row r="17" spans="1:17" ht="48.75" customHeight="1" x14ac:dyDescent="0.2">
      <c r="A17" s="10" t="s">
        <v>5</v>
      </c>
      <c r="B17" s="8" t="s">
        <v>32</v>
      </c>
      <c r="C17" s="5">
        <f>C18+C29+C24</f>
        <v>304688.90000000002</v>
      </c>
      <c r="D17" s="5">
        <f>D18+D29+D24</f>
        <v>265490.90000000002</v>
      </c>
      <c r="E17" s="5">
        <f>C17+D17</f>
        <v>570179.80000000005</v>
      </c>
      <c r="F17" s="5">
        <f>F18+F29+F24</f>
        <v>1108340.8999999999</v>
      </c>
      <c r="G17" s="5">
        <f>E17+F17</f>
        <v>1678520.7</v>
      </c>
      <c r="H17" s="5">
        <f>H18+H29+H24</f>
        <v>348025.7</v>
      </c>
      <c r="I17" s="5">
        <f>I18+I29+I24</f>
        <v>21879.200000000001</v>
      </c>
      <c r="J17" s="5">
        <f>H17+I17</f>
        <v>369904.9</v>
      </c>
      <c r="K17" s="5">
        <f>K18+K29+K24</f>
        <v>0</v>
      </c>
      <c r="L17" s="5">
        <f>J17+K17</f>
        <v>369904.9</v>
      </c>
      <c r="M17" s="7">
        <f>M18+M29+M24</f>
        <v>365767.6</v>
      </c>
      <c r="N17" s="5">
        <f>N18+N29+N24</f>
        <v>59273.4</v>
      </c>
      <c r="O17" s="7">
        <f>M17+N17</f>
        <v>425041</v>
      </c>
      <c r="P17" s="5">
        <f>P18+P29+P24</f>
        <v>0</v>
      </c>
      <c r="Q17" s="7">
        <f>O17+P17</f>
        <v>425041</v>
      </c>
    </row>
    <row r="18" spans="1:17" ht="35.25" customHeight="1" x14ac:dyDescent="0.2">
      <c r="A18" s="10" t="s">
        <v>15</v>
      </c>
      <c r="B18" s="8" t="s">
        <v>16</v>
      </c>
      <c r="C18" s="5">
        <f>SUM(C19)+C21</f>
        <v>304688.90000000002</v>
      </c>
      <c r="D18" s="5">
        <f>SUM(D19)+D21</f>
        <v>265490.90000000002</v>
      </c>
      <c r="E18" s="5">
        <f t="shared" ref="E18:E37" si="0">C18+D18</f>
        <v>570179.80000000005</v>
      </c>
      <c r="F18" s="5">
        <f>SUM(F19)+F21</f>
        <v>69992</v>
      </c>
      <c r="G18" s="5">
        <f t="shared" ref="G18:G37" si="1">E18+F18</f>
        <v>640171.80000000005</v>
      </c>
      <c r="H18" s="5">
        <f>SUM(H19)+H21</f>
        <v>348025.7</v>
      </c>
      <c r="I18" s="5">
        <f>SUM(I19)+I21</f>
        <v>21879.200000000001</v>
      </c>
      <c r="J18" s="5">
        <f t="shared" ref="J18:J37" si="2">H18+I18</f>
        <v>369904.9</v>
      </c>
      <c r="K18" s="5">
        <f>SUM(K19)+K21</f>
        <v>0</v>
      </c>
      <c r="L18" s="5">
        <f t="shared" ref="L18:L37" si="3">J18+K18</f>
        <v>369904.9</v>
      </c>
      <c r="M18" s="7">
        <f>SUM(M19)+M21</f>
        <v>365767.6</v>
      </c>
      <c r="N18" s="5">
        <f>SUM(N19)+N21</f>
        <v>59273.4</v>
      </c>
      <c r="O18" s="7">
        <f t="shared" ref="O18:O37" si="4">M18+N18</f>
        <v>425041</v>
      </c>
      <c r="P18" s="5">
        <f>SUM(P19)+P21</f>
        <v>0</v>
      </c>
      <c r="Q18" s="7">
        <f t="shared" ref="Q18:Q37" si="5">O18+P18</f>
        <v>425041</v>
      </c>
    </row>
    <row r="19" spans="1:17" ht="45" customHeight="1" x14ac:dyDescent="0.2">
      <c r="A19" s="10" t="s">
        <v>14</v>
      </c>
      <c r="B19" s="8" t="s">
        <v>39</v>
      </c>
      <c r="C19" s="5">
        <f>SUM(C20)</f>
        <v>404688.9</v>
      </c>
      <c r="D19" s="5">
        <f>SUM(D20)</f>
        <v>265490.90000000002</v>
      </c>
      <c r="E19" s="5">
        <f t="shared" si="0"/>
        <v>670179.80000000005</v>
      </c>
      <c r="F19" s="5">
        <f>SUM(F20)</f>
        <v>69992</v>
      </c>
      <c r="G19" s="5">
        <f t="shared" si="1"/>
        <v>740171.8</v>
      </c>
      <c r="H19" s="5">
        <f>SUM(H20)</f>
        <v>652714.6</v>
      </c>
      <c r="I19" s="5">
        <f>SUM(I20)</f>
        <v>287370.09999999998</v>
      </c>
      <c r="J19" s="5">
        <f t="shared" si="2"/>
        <v>940084.7</v>
      </c>
      <c r="K19" s="5">
        <f>SUM(K20)</f>
        <v>69992</v>
      </c>
      <c r="L19" s="5">
        <f t="shared" si="3"/>
        <v>1010076.7</v>
      </c>
      <c r="M19" s="7">
        <f>SUM(M20)</f>
        <v>1018482.2</v>
      </c>
      <c r="N19" s="5">
        <f>SUM(N20)</f>
        <v>346643.5</v>
      </c>
      <c r="O19" s="7">
        <f t="shared" si="4"/>
        <v>1365125.7</v>
      </c>
      <c r="P19" s="5">
        <f>SUM(P20)</f>
        <v>69992</v>
      </c>
      <c r="Q19" s="7">
        <f t="shared" si="5"/>
        <v>1435117.7</v>
      </c>
    </row>
    <row r="20" spans="1:17" ht="37.5" customHeight="1" x14ac:dyDescent="0.2">
      <c r="A20" s="10" t="s">
        <v>7</v>
      </c>
      <c r="B20" s="8" t="s">
        <v>42</v>
      </c>
      <c r="C20" s="7">
        <v>404688.9</v>
      </c>
      <c r="D20" s="7">
        <v>265490.90000000002</v>
      </c>
      <c r="E20" s="5">
        <f t="shared" si="0"/>
        <v>670179.80000000005</v>
      </c>
      <c r="F20" s="7">
        <v>69992</v>
      </c>
      <c r="G20" s="5">
        <f t="shared" si="1"/>
        <v>740171.8</v>
      </c>
      <c r="H20" s="7">
        <v>652714.6</v>
      </c>
      <c r="I20" s="7">
        <v>287370.09999999998</v>
      </c>
      <c r="J20" s="5">
        <f t="shared" si="2"/>
        <v>940084.7</v>
      </c>
      <c r="K20" s="7">
        <v>69992</v>
      </c>
      <c r="L20" s="5">
        <f t="shared" si="3"/>
        <v>1010076.7</v>
      </c>
      <c r="M20" s="7">
        <v>1018482.2</v>
      </c>
      <c r="N20" s="7">
        <v>346643.5</v>
      </c>
      <c r="O20" s="7">
        <f t="shared" si="4"/>
        <v>1365125.7</v>
      </c>
      <c r="P20" s="7">
        <v>69992</v>
      </c>
      <c r="Q20" s="7">
        <f t="shared" si="5"/>
        <v>1435117.7</v>
      </c>
    </row>
    <row r="21" spans="1:17" ht="39" customHeight="1" x14ac:dyDescent="0.2">
      <c r="A21" s="10" t="s">
        <v>23</v>
      </c>
      <c r="B21" s="8" t="s">
        <v>30</v>
      </c>
      <c r="C21" s="5">
        <f>SUM(C22)</f>
        <v>-100000</v>
      </c>
      <c r="D21" s="5">
        <f>SUM(D22)</f>
        <v>0</v>
      </c>
      <c r="E21" s="5">
        <f t="shared" si="0"/>
        <v>-100000</v>
      </c>
      <c r="F21" s="5">
        <f>SUM(F22)</f>
        <v>0</v>
      </c>
      <c r="G21" s="5">
        <f t="shared" si="1"/>
        <v>-100000</v>
      </c>
      <c r="H21" s="5">
        <f>SUM(H22)</f>
        <v>-304688.90000000002</v>
      </c>
      <c r="I21" s="5">
        <f>SUM(I22)</f>
        <v>-265490.90000000002</v>
      </c>
      <c r="J21" s="5">
        <f>SUM(J22)</f>
        <v>-570179.80000000005</v>
      </c>
      <c r="K21" s="5">
        <f>SUM(K22)</f>
        <v>-69992</v>
      </c>
      <c r="L21" s="5">
        <f t="shared" si="3"/>
        <v>-640171.80000000005</v>
      </c>
      <c r="M21" s="5">
        <f>SUM(M22)</f>
        <v>-652714.6</v>
      </c>
      <c r="N21" s="5">
        <f>SUM(N22)</f>
        <v>-287370.09999999998</v>
      </c>
      <c r="O21" s="7">
        <f>M21+N21</f>
        <v>-940084.7</v>
      </c>
      <c r="P21" s="5">
        <f>SUM(P22)</f>
        <v>-69992</v>
      </c>
      <c r="Q21" s="7">
        <f t="shared" si="5"/>
        <v>-1010076.7</v>
      </c>
    </row>
    <row r="22" spans="1:17" ht="35.25" customHeight="1" x14ac:dyDescent="0.2">
      <c r="A22" s="10" t="s">
        <v>22</v>
      </c>
      <c r="B22" s="8" t="s">
        <v>43</v>
      </c>
      <c r="C22" s="5">
        <v>-100000</v>
      </c>
      <c r="D22" s="7">
        <v>0</v>
      </c>
      <c r="E22" s="5">
        <f t="shared" si="0"/>
        <v>-100000</v>
      </c>
      <c r="F22" s="7">
        <v>0</v>
      </c>
      <c r="G22" s="5">
        <f t="shared" si="1"/>
        <v>-100000</v>
      </c>
      <c r="H22" s="5">
        <v>-304688.90000000002</v>
      </c>
      <c r="I22" s="7">
        <v>-265490.90000000002</v>
      </c>
      <c r="J22" s="5">
        <f t="shared" si="2"/>
        <v>-570179.80000000005</v>
      </c>
      <c r="K22" s="7">
        <v>-69992</v>
      </c>
      <c r="L22" s="5">
        <f t="shared" si="3"/>
        <v>-640171.80000000005</v>
      </c>
      <c r="M22" s="7">
        <v>-652714.6</v>
      </c>
      <c r="N22" s="7">
        <v>-287370.09999999998</v>
      </c>
      <c r="O22" s="7">
        <f t="shared" si="4"/>
        <v>-940084.7</v>
      </c>
      <c r="P22" s="7">
        <v>-69992</v>
      </c>
      <c r="Q22" s="7">
        <f t="shared" si="5"/>
        <v>-1010076.7</v>
      </c>
    </row>
    <row r="23" spans="1:17" ht="44.25" customHeight="1" x14ac:dyDescent="0.2">
      <c r="A23" s="10" t="s">
        <v>29</v>
      </c>
      <c r="B23" s="8" t="s">
        <v>35</v>
      </c>
      <c r="C23" s="6">
        <f>C24</f>
        <v>0</v>
      </c>
      <c r="D23" s="6">
        <f>D24</f>
        <v>0</v>
      </c>
      <c r="E23" s="5">
        <f t="shared" si="0"/>
        <v>0</v>
      </c>
      <c r="F23" s="6">
        <f>F24</f>
        <v>0</v>
      </c>
      <c r="G23" s="5">
        <f t="shared" si="1"/>
        <v>0</v>
      </c>
      <c r="H23" s="6">
        <f>H24</f>
        <v>0</v>
      </c>
      <c r="I23" s="6">
        <f>I24</f>
        <v>0</v>
      </c>
      <c r="J23" s="5">
        <f t="shared" si="2"/>
        <v>0</v>
      </c>
      <c r="K23" s="6">
        <f>K24</f>
        <v>0</v>
      </c>
      <c r="L23" s="5">
        <f t="shared" si="3"/>
        <v>0</v>
      </c>
      <c r="M23" s="7">
        <f>M24</f>
        <v>0</v>
      </c>
      <c r="N23" s="6">
        <f>N24</f>
        <v>0</v>
      </c>
      <c r="O23" s="7">
        <f t="shared" si="4"/>
        <v>0</v>
      </c>
      <c r="P23" s="6">
        <f>P24</f>
        <v>0</v>
      </c>
      <c r="Q23" s="7">
        <f t="shared" si="5"/>
        <v>0</v>
      </c>
    </row>
    <row r="24" spans="1:17" ht="46.5" customHeight="1" x14ac:dyDescent="0.2">
      <c r="A24" s="10" t="s">
        <v>24</v>
      </c>
      <c r="B24" s="8" t="s">
        <v>36</v>
      </c>
      <c r="C24" s="6">
        <f>C25+C27</f>
        <v>0</v>
      </c>
      <c r="D24" s="6">
        <f>D25+D27</f>
        <v>0</v>
      </c>
      <c r="E24" s="5">
        <f t="shared" si="0"/>
        <v>0</v>
      </c>
      <c r="F24" s="6">
        <f>F25+F27</f>
        <v>0</v>
      </c>
      <c r="G24" s="5">
        <f t="shared" si="1"/>
        <v>0</v>
      </c>
      <c r="H24" s="6">
        <f>H25+H27</f>
        <v>0</v>
      </c>
      <c r="I24" s="6">
        <f>I25+I27</f>
        <v>0</v>
      </c>
      <c r="J24" s="5">
        <f t="shared" si="2"/>
        <v>0</v>
      </c>
      <c r="K24" s="6">
        <f>K25+K27</f>
        <v>0</v>
      </c>
      <c r="L24" s="5">
        <f t="shared" si="3"/>
        <v>0</v>
      </c>
      <c r="M24" s="7">
        <f>M25+M27</f>
        <v>0</v>
      </c>
      <c r="N24" s="6">
        <f>N25+N27</f>
        <v>0</v>
      </c>
      <c r="O24" s="7">
        <f t="shared" si="4"/>
        <v>0</v>
      </c>
      <c r="P24" s="6">
        <f>P25+P27</f>
        <v>0</v>
      </c>
      <c r="Q24" s="7">
        <f t="shared" si="5"/>
        <v>0</v>
      </c>
    </row>
    <row r="25" spans="1:17" ht="54.75" customHeight="1" x14ac:dyDescent="0.2">
      <c r="A25" s="10" t="s">
        <v>25</v>
      </c>
      <c r="B25" s="9" t="s">
        <v>40</v>
      </c>
      <c r="C25" s="6">
        <f>C26</f>
        <v>0</v>
      </c>
      <c r="D25" s="6">
        <f>D26</f>
        <v>0</v>
      </c>
      <c r="E25" s="5">
        <f t="shared" si="0"/>
        <v>0</v>
      </c>
      <c r="F25" s="6">
        <f>F26</f>
        <v>0</v>
      </c>
      <c r="G25" s="5">
        <f t="shared" si="1"/>
        <v>0</v>
      </c>
      <c r="H25" s="6">
        <f>H26</f>
        <v>0</v>
      </c>
      <c r="I25" s="6">
        <f>I26</f>
        <v>0</v>
      </c>
      <c r="J25" s="5">
        <f t="shared" si="2"/>
        <v>0</v>
      </c>
      <c r="K25" s="6">
        <f>K26</f>
        <v>0</v>
      </c>
      <c r="L25" s="5">
        <f t="shared" si="3"/>
        <v>0</v>
      </c>
      <c r="M25" s="7">
        <f>M26</f>
        <v>0</v>
      </c>
      <c r="N25" s="6">
        <f>N26</f>
        <v>0</v>
      </c>
      <c r="O25" s="7">
        <f t="shared" si="4"/>
        <v>0</v>
      </c>
      <c r="P25" s="6">
        <f>P26</f>
        <v>0</v>
      </c>
      <c r="Q25" s="7">
        <f t="shared" si="5"/>
        <v>0</v>
      </c>
    </row>
    <row r="26" spans="1:17" ht="62.25" customHeight="1" x14ac:dyDescent="0.2">
      <c r="A26" s="10" t="s">
        <v>27</v>
      </c>
      <c r="B26" s="8" t="s">
        <v>41</v>
      </c>
      <c r="C26" s="7"/>
      <c r="D26" s="7"/>
      <c r="E26" s="5">
        <f t="shared" si="0"/>
        <v>0</v>
      </c>
      <c r="F26" s="7"/>
      <c r="G26" s="5">
        <f t="shared" si="1"/>
        <v>0</v>
      </c>
      <c r="H26" s="7"/>
      <c r="I26" s="7"/>
      <c r="J26" s="5">
        <f t="shared" si="2"/>
        <v>0</v>
      </c>
      <c r="K26" s="7"/>
      <c r="L26" s="5">
        <f t="shared" si="3"/>
        <v>0</v>
      </c>
      <c r="M26" s="7"/>
      <c r="N26" s="7"/>
      <c r="O26" s="7">
        <f t="shared" si="4"/>
        <v>0</v>
      </c>
      <c r="P26" s="7"/>
      <c r="Q26" s="7">
        <f t="shared" si="5"/>
        <v>0</v>
      </c>
    </row>
    <row r="27" spans="1:17" ht="53.25" customHeight="1" x14ac:dyDescent="0.2">
      <c r="A27" s="10" t="s">
        <v>26</v>
      </c>
      <c r="B27" s="8" t="s">
        <v>37</v>
      </c>
      <c r="C27" s="6">
        <f>C28</f>
        <v>0</v>
      </c>
      <c r="D27" s="6">
        <f>D28</f>
        <v>0</v>
      </c>
      <c r="E27" s="5">
        <f t="shared" si="0"/>
        <v>0</v>
      </c>
      <c r="F27" s="6">
        <f>F28</f>
        <v>0</v>
      </c>
      <c r="G27" s="5">
        <f t="shared" si="1"/>
        <v>0</v>
      </c>
      <c r="H27" s="6">
        <f>H28</f>
        <v>0</v>
      </c>
      <c r="I27" s="6">
        <f>I28</f>
        <v>0</v>
      </c>
      <c r="J27" s="5">
        <f t="shared" si="2"/>
        <v>0</v>
      </c>
      <c r="K27" s="6">
        <f>K28</f>
        <v>0</v>
      </c>
      <c r="L27" s="5">
        <f t="shared" si="3"/>
        <v>0</v>
      </c>
      <c r="M27" s="7">
        <f>M28</f>
        <v>0</v>
      </c>
      <c r="N27" s="6">
        <f>N28</f>
        <v>0</v>
      </c>
      <c r="O27" s="7">
        <f t="shared" si="4"/>
        <v>0</v>
      </c>
      <c r="P27" s="6">
        <f>P28</f>
        <v>0</v>
      </c>
      <c r="Q27" s="7">
        <f t="shared" si="5"/>
        <v>0</v>
      </c>
    </row>
    <row r="28" spans="1:17" ht="59.25" customHeight="1" x14ac:dyDescent="0.2">
      <c r="A28" s="10" t="s">
        <v>28</v>
      </c>
      <c r="B28" s="8" t="s">
        <v>38</v>
      </c>
      <c r="C28" s="7"/>
      <c r="D28" s="7"/>
      <c r="E28" s="5">
        <f t="shared" si="0"/>
        <v>0</v>
      </c>
      <c r="F28" s="7"/>
      <c r="G28" s="5">
        <f t="shared" si="1"/>
        <v>0</v>
      </c>
      <c r="H28" s="7"/>
      <c r="I28" s="7"/>
      <c r="J28" s="5">
        <f t="shared" si="2"/>
        <v>0</v>
      </c>
      <c r="K28" s="7"/>
      <c r="L28" s="5">
        <f t="shared" si="3"/>
        <v>0</v>
      </c>
      <c r="M28" s="7"/>
      <c r="N28" s="7"/>
      <c r="O28" s="7">
        <f t="shared" si="4"/>
        <v>0</v>
      </c>
      <c r="P28" s="7"/>
      <c r="Q28" s="7">
        <f t="shared" si="5"/>
        <v>0</v>
      </c>
    </row>
    <row r="29" spans="1:17" ht="35.25" customHeight="1" x14ac:dyDescent="0.2">
      <c r="A29" s="10" t="s">
        <v>17</v>
      </c>
      <c r="B29" s="8" t="s">
        <v>44</v>
      </c>
      <c r="C29" s="5">
        <f>C30+C34</f>
        <v>0</v>
      </c>
      <c r="D29" s="5">
        <f>D30+D34</f>
        <v>0</v>
      </c>
      <c r="E29" s="5">
        <f t="shared" si="0"/>
        <v>0</v>
      </c>
      <c r="F29" s="5">
        <f>F30+F34</f>
        <v>1038348.9</v>
      </c>
      <c r="G29" s="5">
        <f t="shared" si="1"/>
        <v>1038348.9</v>
      </c>
      <c r="H29" s="5">
        <f>H30+H34</f>
        <v>0</v>
      </c>
      <c r="I29" s="5">
        <f>I30+I34</f>
        <v>0</v>
      </c>
      <c r="J29" s="5">
        <f t="shared" si="2"/>
        <v>0</v>
      </c>
      <c r="K29" s="5">
        <f>K30+K34</f>
        <v>0</v>
      </c>
      <c r="L29" s="5">
        <f t="shared" si="3"/>
        <v>0</v>
      </c>
      <c r="M29" s="7">
        <f>M30+M34</f>
        <v>0</v>
      </c>
      <c r="N29" s="5">
        <f>N30+N34</f>
        <v>0</v>
      </c>
      <c r="O29" s="7">
        <f t="shared" si="4"/>
        <v>0</v>
      </c>
      <c r="P29" s="5">
        <f>P30+P34</f>
        <v>0</v>
      </c>
      <c r="Q29" s="7">
        <f t="shared" si="5"/>
        <v>0</v>
      </c>
    </row>
    <row r="30" spans="1:17" ht="24" customHeight="1" x14ac:dyDescent="0.2">
      <c r="A30" s="10" t="s">
        <v>18</v>
      </c>
      <c r="B30" s="8" t="s">
        <v>0</v>
      </c>
      <c r="C30" s="5">
        <f>C31</f>
        <v>-18851536.199999999</v>
      </c>
      <c r="D30" s="5">
        <f>D31</f>
        <v>401148.3</v>
      </c>
      <c r="E30" s="5">
        <f t="shared" si="0"/>
        <v>-18450387.899999999</v>
      </c>
      <c r="F30" s="5">
        <f>F31</f>
        <v>-50292</v>
      </c>
      <c r="G30" s="5">
        <f t="shared" si="1"/>
        <v>-18500679.899999999</v>
      </c>
      <c r="H30" s="5">
        <f>H31</f>
        <v>-19202277.199999999</v>
      </c>
      <c r="I30" s="5">
        <f>I31</f>
        <v>-57305.599999999999</v>
      </c>
      <c r="J30" s="5">
        <f t="shared" si="2"/>
        <v>-19259582.800000001</v>
      </c>
      <c r="K30" s="5">
        <f>K31</f>
        <v>-69992</v>
      </c>
      <c r="L30" s="5">
        <f t="shared" si="3"/>
        <v>-19329574.800000001</v>
      </c>
      <c r="M30" s="7">
        <f>M31</f>
        <v>-20208974.899999999</v>
      </c>
      <c r="N30" s="5">
        <f>N31</f>
        <v>-357527.6</v>
      </c>
      <c r="O30" s="7">
        <f t="shared" si="4"/>
        <v>-20566502.5</v>
      </c>
      <c r="P30" s="5">
        <f>P31</f>
        <v>-69992</v>
      </c>
      <c r="Q30" s="7">
        <f t="shared" si="5"/>
        <v>-20636494.5</v>
      </c>
    </row>
    <row r="31" spans="1:17" ht="24" customHeight="1" x14ac:dyDescent="0.2">
      <c r="A31" s="10" t="s">
        <v>19</v>
      </c>
      <c r="B31" s="8" t="s">
        <v>11</v>
      </c>
      <c r="C31" s="5">
        <f>C33</f>
        <v>-18851536.199999999</v>
      </c>
      <c r="D31" s="5">
        <f>D33</f>
        <v>401148.3</v>
      </c>
      <c r="E31" s="5">
        <f t="shared" si="0"/>
        <v>-18450387.899999999</v>
      </c>
      <c r="F31" s="5">
        <f>F33</f>
        <v>-50292</v>
      </c>
      <c r="G31" s="5">
        <f t="shared" si="1"/>
        <v>-18500679.899999999</v>
      </c>
      <c r="H31" s="5">
        <f>H33</f>
        <v>-19202277.199999999</v>
      </c>
      <c r="I31" s="5">
        <f>I33</f>
        <v>-57305.599999999999</v>
      </c>
      <c r="J31" s="5">
        <f t="shared" si="2"/>
        <v>-19259582.800000001</v>
      </c>
      <c r="K31" s="5">
        <f>K33</f>
        <v>-69992</v>
      </c>
      <c r="L31" s="5">
        <f t="shared" si="3"/>
        <v>-19329574.800000001</v>
      </c>
      <c r="M31" s="7">
        <f>M33</f>
        <v>-20208974.899999999</v>
      </c>
      <c r="N31" s="5">
        <f>N33</f>
        <v>-357527.6</v>
      </c>
      <c r="O31" s="7">
        <f t="shared" si="4"/>
        <v>-20566502.5</v>
      </c>
      <c r="P31" s="5">
        <f>P33</f>
        <v>-69992</v>
      </c>
      <c r="Q31" s="7">
        <f t="shared" si="5"/>
        <v>-20636494.5</v>
      </c>
    </row>
    <row r="32" spans="1:17" ht="27.75" customHeight="1" x14ac:dyDescent="0.2">
      <c r="A32" s="10" t="s">
        <v>9</v>
      </c>
      <c r="B32" s="8" t="s">
        <v>10</v>
      </c>
      <c r="C32" s="5">
        <f>C33</f>
        <v>-18851536.199999999</v>
      </c>
      <c r="D32" s="5">
        <f>D33</f>
        <v>401148.3</v>
      </c>
      <c r="E32" s="5">
        <f t="shared" si="0"/>
        <v>-18450387.899999999</v>
      </c>
      <c r="F32" s="5">
        <f>F33</f>
        <v>-50292</v>
      </c>
      <c r="G32" s="5">
        <f t="shared" si="1"/>
        <v>-18500679.899999999</v>
      </c>
      <c r="H32" s="5">
        <f>H33</f>
        <v>-19202277.199999999</v>
      </c>
      <c r="I32" s="5">
        <f>I33</f>
        <v>-57305.599999999999</v>
      </c>
      <c r="J32" s="5">
        <f t="shared" si="2"/>
        <v>-19259582.800000001</v>
      </c>
      <c r="K32" s="5">
        <f>K33</f>
        <v>-69992</v>
      </c>
      <c r="L32" s="5">
        <f t="shared" si="3"/>
        <v>-19329574.800000001</v>
      </c>
      <c r="M32" s="7">
        <f>M33</f>
        <v>-20208974.899999999</v>
      </c>
      <c r="N32" s="5">
        <f>N33</f>
        <v>-357527.6</v>
      </c>
      <c r="O32" s="7">
        <f t="shared" si="4"/>
        <v>-20566502.5</v>
      </c>
      <c r="P32" s="5">
        <f>P33</f>
        <v>-69992</v>
      </c>
      <c r="Q32" s="7">
        <f t="shared" si="5"/>
        <v>-20636494.5</v>
      </c>
    </row>
    <row r="33" spans="1:17" ht="39.75" customHeight="1" x14ac:dyDescent="0.2">
      <c r="A33" s="10" t="s">
        <v>12</v>
      </c>
      <c r="B33" s="8" t="s">
        <v>13</v>
      </c>
      <c r="C33" s="5">
        <v>-18851536.199999999</v>
      </c>
      <c r="D33" s="5">
        <v>401148.3</v>
      </c>
      <c r="E33" s="5">
        <f t="shared" si="0"/>
        <v>-18450387.899999999</v>
      </c>
      <c r="F33" s="5">
        <v>-50292</v>
      </c>
      <c r="G33" s="5">
        <f t="shared" si="1"/>
        <v>-18500679.899999999</v>
      </c>
      <c r="H33" s="5">
        <v>-19202277.199999999</v>
      </c>
      <c r="I33" s="5">
        <v>-57305.599999999999</v>
      </c>
      <c r="J33" s="5">
        <f t="shared" si="2"/>
        <v>-19259582.800000001</v>
      </c>
      <c r="K33" s="5">
        <v>-69992</v>
      </c>
      <c r="L33" s="5">
        <f t="shared" si="3"/>
        <v>-19329574.800000001</v>
      </c>
      <c r="M33" s="7">
        <v>-20208974.899999999</v>
      </c>
      <c r="N33" s="5">
        <v>-357527.6</v>
      </c>
      <c r="O33" s="7">
        <f t="shared" si="4"/>
        <v>-20566502.5</v>
      </c>
      <c r="P33" s="5">
        <v>-69992</v>
      </c>
      <c r="Q33" s="7">
        <f t="shared" si="5"/>
        <v>-20636494.5</v>
      </c>
    </row>
    <row r="34" spans="1:17" ht="24" customHeight="1" x14ac:dyDescent="0.2">
      <c r="A34" s="10" t="s">
        <v>20</v>
      </c>
      <c r="B34" s="8" t="s">
        <v>1</v>
      </c>
      <c r="C34" s="5">
        <f>SUM(C35)</f>
        <v>18851536.199999999</v>
      </c>
      <c r="D34" s="5">
        <f>SUM(D35)</f>
        <v>-401148.3</v>
      </c>
      <c r="E34" s="5">
        <f t="shared" si="0"/>
        <v>18450387.899999999</v>
      </c>
      <c r="F34" s="5">
        <f>SUM(F35)</f>
        <v>1088640.8999999999</v>
      </c>
      <c r="G34" s="5">
        <f t="shared" si="1"/>
        <v>19539028.800000001</v>
      </c>
      <c r="H34" s="5">
        <f>SUM(H35)</f>
        <v>19202277.199999999</v>
      </c>
      <c r="I34" s="5">
        <f>SUM(I35)</f>
        <v>57305.599999999999</v>
      </c>
      <c r="J34" s="5">
        <f t="shared" si="2"/>
        <v>19259582.800000001</v>
      </c>
      <c r="K34" s="5">
        <f>SUM(K35)</f>
        <v>69992</v>
      </c>
      <c r="L34" s="5">
        <f t="shared" si="3"/>
        <v>19329574.800000001</v>
      </c>
      <c r="M34" s="7">
        <f>SUM(M35)</f>
        <v>20208974.899999999</v>
      </c>
      <c r="N34" s="5">
        <f>SUM(N35)</f>
        <v>357527.6</v>
      </c>
      <c r="O34" s="7">
        <f t="shared" si="4"/>
        <v>20566502.5</v>
      </c>
      <c r="P34" s="5">
        <f>SUM(P35)</f>
        <v>69992</v>
      </c>
      <c r="Q34" s="7">
        <f t="shared" si="5"/>
        <v>20636494.5</v>
      </c>
    </row>
    <row r="35" spans="1:17" ht="24" customHeight="1" x14ac:dyDescent="0.2">
      <c r="A35" s="10" t="s">
        <v>21</v>
      </c>
      <c r="B35" s="8" t="s">
        <v>3</v>
      </c>
      <c r="C35" s="5">
        <f t="shared" ref="C35:P36" si="6">C36</f>
        <v>18851536.199999999</v>
      </c>
      <c r="D35" s="5">
        <f t="shared" si="6"/>
        <v>-401148.3</v>
      </c>
      <c r="E35" s="5">
        <f t="shared" si="0"/>
        <v>18450387.899999999</v>
      </c>
      <c r="F35" s="5">
        <f t="shared" si="6"/>
        <v>1088640.8999999999</v>
      </c>
      <c r="G35" s="5">
        <f t="shared" si="1"/>
        <v>19539028.800000001</v>
      </c>
      <c r="H35" s="5">
        <f t="shared" si="6"/>
        <v>19202277.199999999</v>
      </c>
      <c r="I35" s="5">
        <f t="shared" si="6"/>
        <v>57305.599999999999</v>
      </c>
      <c r="J35" s="5">
        <f t="shared" si="2"/>
        <v>19259582.800000001</v>
      </c>
      <c r="K35" s="5">
        <f t="shared" si="6"/>
        <v>69992</v>
      </c>
      <c r="L35" s="5">
        <f t="shared" si="3"/>
        <v>19329574.800000001</v>
      </c>
      <c r="M35" s="7">
        <f t="shared" si="6"/>
        <v>20208974.899999999</v>
      </c>
      <c r="N35" s="5">
        <f t="shared" si="6"/>
        <v>357527.6</v>
      </c>
      <c r="O35" s="7">
        <f t="shared" si="4"/>
        <v>20566502.5</v>
      </c>
      <c r="P35" s="5">
        <f t="shared" si="6"/>
        <v>69992</v>
      </c>
      <c r="Q35" s="7">
        <f t="shared" si="5"/>
        <v>20636494.5</v>
      </c>
    </row>
    <row r="36" spans="1:17" ht="27.75" customHeight="1" x14ac:dyDescent="0.2">
      <c r="A36" s="10" t="s">
        <v>6</v>
      </c>
      <c r="B36" s="8" t="s">
        <v>2</v>
      </c>
      <c r="C36" s="5">
        <f t="shared" si="6"/>
        <v>18851536.199999999</v>
      </c>
      <c r="D36" s="5">
        <f t="shared" si="6"/>
        <v>-401148.3</v>
      </c>
      <c r="E36" s="5">
        <f t="shared" si="0"/>
        <v>18450387.899999999</v>
      </c>
      <c r="F36" s="5">
        <f t="shared" si="6"/>
        <v>1088640.8999999999</v>
      </c>
      <c r="G36" s="5">
        <f t="shared" si="1"/>
        <v>19539028.800000001</v>
      </c>
      <c r="H36" s="5">
        <f t="shared" si="6"/>
        <v>19202277.199999999</v>
      </c>
      <c r="I36" s="5">
        <f t="shared" si="6"/>
        <v>57305.599999999999</v>
      </c>
      <c r="J36" s="5">
        <f t="shared" si="2"/>
        <v>19259582.800000001</v>
      </c>
      <c r="K36" s="5">
        <f t="shared" si="6"/>
        <v>69992</v>
      </c>
      <c r="L36" s="5">
        <f t="shared" si="3"/>
        <v>19329574.800000001</v>
      </c>
      <c r="M36" s="7">
        <f t="shared" si="6"/>
        <v>20208974.899999999</v>
      </c>
      <c r="N36" s="5">
        <f t="shared" si="6"/>
        <v>357527.6</v>
      </c>
      <c r="O36" s="7">
        <f t="shared" si="4"/>
        <v>20566502.5</v>
      </c>
      <c r="P36" s="5">
        <f t="shared" si="6"/>
        <v>69992</v>
      </c>
      <c r="Q36" s="7">
        <f t="shared" si="5"/>
        <v>20636494.5</v>
      </c>
    </row>
    <row r="37" spans="1:17" ht="41.25" customHeight="1" x14ac:dyDescent="0.2">
      <c r="A37" s="10" t="s">
        <v>8</v>
      </c>
      <c r="B37" s="8" t="s">
        <v>31</v>
      </c>
      <c r="C37" s="6">
        <v>18851536.199999999</v>
      </c>
      <c r="D37" s="6">
        <v>-401148.3</v>
      </c>
      <c r="E37" s="5">
        <f t="shared" si="0"/>
        <v>18450387.899999999</v>
      </c>
      <c r="F37" s="6">
        <v>1088640.8999999999</v>
      </c>
      <c r="G37" s="5">
        <f t="shared" si="1"/>
        <v>19539028.800000001</v>
      </c>
      <c r="H37" s="6">
        <v>19202277.199999999</v>
      </c>
      <c r="I37" s="6">
        <v>57305.599999999999</v>
      </c>
      <c r="J37" s="5">
        <f t="shared" si="2"/>
        <v>19259582.800000001</v>
      </c>
      <c r="K37" s="6">
        <v>69992</v>
      </c>
      <c r="L37" s="5">
        <f t="shared" si="3"/>
        <v>19329574.800000001</v>
      </c>
      <c r="M37" s="7">
        <v>20208974.899999999</v>
      </c>
      <c r="N37" s="6">
        <v>357527.6</v>
      </c>
      <c r="O37" s="7">
        <f t="shared" si="4"/>
        <v>20566502.5</v>
      </c>
      <c r="P37" s="6">
        <v>69992</v>
      </c>
      <c r="Q37" s="7">
        <f t="shared" si="5"/>
        <v>20636494.5</v>
      </c>
    </row>
    <row r="38" spans="1:17" x14ac:dyDescent="0.2">
      <c r="B38" s="3"/>
    </row>
    <row r="39" spans="1:17" x14ac:dyDescent="0.2">
      <c r="B39" s="3"/>
    </row>
    <row r="40" spans="1:17" x14ac:dyDescent="0.2">
      <c r="B40" s="3"/>
    </row>
    <row r="41" spans="1:17" x14ac:dyDescent="0.2">
      <c r="B41" s="3"/>
      <c r="C41" s="4"/>
      <c r="D41" s="4"/>
      <c r="E41" s="4"/>
      <c r="F41" s="4"/>
      <c r="G41" s="4"/>
    </row>
    <row r="42" spans="1:17" x14ac:dyDescent="0.2">
      <c r="B42" s="3"/>
    </row>
    <row r="43" spans="1:17" x14ac:dyDescent="0.2">
      <c r="B43" s="3"/>
    </row>
    <row r="44" spans="1:17" x14ac:dyDescent="0.2">
      <c r="B44" s="3"/>
    </row>
    <row r="45" spans="1:17" x14ac:dyDescent="0.2">
      <c r="B45" s="3"/>
    </row>
    <row r="46" spans="1:17" x14ac:dyDescent="0.2">
      <c r="B46" s="3"/>
    </row>
    <row r="47" spans="1:17" x14ac:dyDescent="0.2">
      <c r="B47" s="3"/>
    </row>
    <row r="48" spans="1:17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</sheetData>
  <sheetProtection selectLockedCells="1" selectUnlockedCells="1"/>
  <mergeCells count="13">
    <mergeCell ref="B7:Q7"/>
    <mergeCell ref="B8:Q8"/>
    <mergeCell ref="B9:Q9"/>
    <mergeCell ref="B1:Q1"/>
    <mergeCell ref="B2:Q2"/>
    <mergeCell ref="B3:Q3"/>
    <mergeCell ref="B4:Q4"/>
    <mergeCell ref="B6:Q6"/>
    <mergeCell ref="A15:A16"/>
    <mergeCell ref="B15:B16"/>
    <mergeCell ref="A11:Q11"/>
    <mergeCell ref="A12:Q12"/>
    <mergeCell ref="C15:Q15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Смирнова Елена Александровна</cp:lastModifiedBy>
  <cp:lastPrinted>2026-02-24T06:55:54Z</cp:lastPrinted>
  <dcterms:created xsi:type="dcterms:W3CDTF">2006-09-19T12:50:58Z</dcterms:created>
  <dcterms:modified xsi:type="dcterms:W3CDTF">2026-02-24T06:55:57Z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444114713</vt:i4>
  </property>
  <property fmtid="{D5CDD505-2E9C-101B-9397-08002B2CF9AE}" pid="4" name="_EmailSubject">
    <vt:lpwstr>Здравствуйте, решения переданы на подпись главе города.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-2063884145</vt:i4>
  </property>
</Properties>
</file>